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Лист1!$A:$F,Лист1!$12:$13</definedName>
  </definedNames>
  <calcPr calcId="124519"/>
</workbook>
</file>

<file path=xl/calcChain.xml><?xml version="1.0" encoding="utf-8"?>
<calcChain xmlns="http://schemas.openxmlformats.org/spreadsheetml/2006/main">
  <c r="F81" i="1"/>
  <c r="F80"/>
  <c r="D81"/>
  <c r="D80"/>
  <c r="F72"/>
  <c r="D72"/>
  <c r="D14"/>
  <c r="D50"/>
  <c r="C58"/>
  <c r="D18"/>
  <c r="F96"/>
  <c r="D96"/>
  <c r="F95"/>
  <c r="D95"/>
  <c r="F94"/>
  <c r="D94"/>
  <c r="F93"/>
  <c r="D93"/>
  <c r="F92"/>
  <c r="D92"/>
  <c r="F91"/>
  <c r="D91"/>
  <c r="F90"/>
  <c r="D90"/>
  <c r="F89"/>
  <c r="D89"/>
  <c r="F87"/>
  <c r="D87"/>
  <c r="F86"/>
  <c r="D86"/>
  <c r="F85"/>
  <c r="D85"/>
  <c r="F84"/>
  <c r="D84"/>
  <c r="F82"/>
  <c r="D82"/>
  <c r="F78"/>
  <c r="D78"/>
  <c r="F75"/>
  <c r="D75"/>
  <c r="F74"/>
  <c r="D74"/>
  <c r="F70"/>
  <c r="D70"/>
  <c r="F69"/>
  <c r="D69"/>
  <c r="F67"/>
  <c r="D67"/>
  <c r="F66"/>
  <c r="D66"/>
  <c r="F65"/>
  <c r="D65"/>
  <c r="F64"/>
  <c r="D64"/>
  <c r="F63"/>
  <c r="D63"/>
  <c r="F62"/>
  <c r="D62"/>
  <c r="D61"/>
  <c r="D60"/>
  <c r="F57"/>
  <c r="D57"/>
  <c r="F56"/>
  <c r="D56"/>
  <c r="F53"/>
  <c r="D53"/>
  <c r="F52"/>
  <c r="D52"/>
  <c r="F51"/>
  <c r="D51"/>
  <c r="F50"/>
  <c r="F49"/>
  <c r="D49"/>
  <c r="F48"/>
  <c r="D48"/>
  <c r="F47"/>
  <c r="D47"/>
  <c r="F45"/>
  <c r="D45"/>
  <c r="F44"/>
  <c r="D44"/>
  <c r="F43"/>
  <c r="D43"/>
  <c r="F41"/>
  <c r="D41"/>
  <c r="F40"/>
  <c r="D40"/>
  <c r="F38"/>
  <c r="D38"/>
  <c r="F37"/>
  <c r="D37"/>
  <c r="F36"/>
  <c r="D36"/>
  <c r="F34"/>
  <c r="D34"/>
  <c r="F33"/>
  <c r="D33"/>
  <c r="F32"/>
  <c r="D32"/>
  <c r="F30"/>
  <c r="D30"/>
  <c r="F29"/>
  <c r="D29"/>
  <c r="F28"/>
  <c r="D28"/>
  <c r="F27"/>
  <c r="D27"/>
  <c r="F26"/>
  <c r="D26"/>
  <c r="F25"/>
  <c r="D25"/>
  <c r="F23"/>
  <c r="D23"/>
  <c r="F22"/>
  <c r="D22"/>
  <c r="F21"/>
  <c r="D21"/>
  <c r="F20"/>
  <c r="D20"/>
  <c r="F19"/>
  <c r="D19"/>
  <c r="F18"/>
  <c r="F17"/>
  <c r="D17"/>
  <c r="F16"/>
  <c r="D16"/>
  <c r="F15"/>
  <c r="D15"/>
  <c r="F14"/>
  <c r="D42" l="1"/>
  <c r="F42"/>
  <c r="F55"/>
  <c r="F46"/>
  <c r="D83"/>
  <c r="D46"/>
  <c r="D55"/>
  <c r="D58"/>
  <c r="F83"/>
</calcChain>
</file>

<file path=xl/sharedStrings.xml><?xml version="1.0" encoding="utf-8"?>
<sst xmlns="http://schemas.openxmlformats.org/spreadsheetml/2006/main" count="113" uniqueCount="83">
  <si>
    <t>Показатель, единица измерения</t>
  </si>
  <si>
    <t>отчет</t>
  </si>
  <si>
    <t>оценка</t>
  </si>
  <si>
    <t>прогноз</t>
  </si>
  <si>
    <t>Среднегодовая численность постоянного населения – всего,  тыс. чел.</t>
  </si>
  <si>
    <t>Численность занятых в экономике, тыс. чел.</t>
  </si>
  <si>
    <t>Численность занятых в личных подсобных хозяйствах,       тыс. чел.</t>
  </si>
  <si>
    <t>Уровень регистрируемой безработицы, в % к численности трудоспособного населения в трудоспособном возрасте</t>
  </si>
  <si>
    <t>Объем продукции сельского хозяйства всех категорий хозяйств, млн. руб.</t>
  </si>
  <si>
    <t>в том числе сельскохозяйственных организаций</t>
  </si>
  <si>
    <t>в том числе крестьянских (фермерских) хозяйств и хозяйств индивидуальных предпринимателей</t>
  </si>
  <si>
    <t>в том числе личных подсобных хозяйств</t>
  </si>
  <si>
    <t>Производство основных видов сельскохозяйственной продукции</t>
  </si>
  <si>
    <t>Зерно (в весе  после доработки), тыс.тонн</t>
  </si>
  <si>
    <t>Кукуруза, тыс. тонн</t>
  </si>
  <si>
    <t>Соя, тыс. тонн</t>
  </si>
  <si>
    <t>Сахарная свекла, тыс. тонн</t>
  </si>
  <si>
    <t>Подсолнечник (в весе после доработки), тыс. тонн</t>
  </si>
  <si>
    <t>Картофель - всего, тыс. тонн</t>
  </si>
  <si>
    <t>в том числе в личных подсобных хозяйствах</t>
  </si>
  <si>
    <t>Овощи - всего, тыс. тонн</t>
  </si>
  <si>
    <t>Плоды и ягоды, тыс. тонн</t>
  </si>
  <si>
    <t xml:space="preserve">Скот и птица (в живом весе)- всего, тыс. тонн </t>
  </si>
  <si>
    <t>Молоко- всего, тыс. тонн</t>
  </si>
  <si>
    <t xml:space="preserve">Численность поголовья сельскохозяйственных животных  </t>
  </si>
  <si>
    <t>Крупный рогатый скот, голов</t>
  </si>
  <si>
    <t>из общего поголовья крупного рогатого скота — коровы, голов</t>
  </si>
  <si>
    <t xml:space="preserve">Свиньи, голов </t>
  </si>
  <si>
    <t>Овцы и козы, голов</t>
  </si>
  <si>
    <t>Птица, тысяч голов</t>
  </si>
  <si>
    <t>Оборот розничной торговли,  млн. руб.</t>
  </si>
  <si>
    <t>Оборот общественного питания, млн. руб.</t>
  </si>
  <si>
    <t>Объем платных услуг населению, млн. руб.</t>
  </si>
  <si>
    <t>Объем инвестиций в основной капитал за счет всех источников финансирования, млн. руб.</t>
  </si>
  <si>
    <t>Развитие малого предпринимательства</t>
  </si>
  <si>
    <t>Общий объем расходов бюджета сельского поселения на развитие и поддержку малого предпринимательства в расчете на одно малое предприятие, тыс. руб.</t>
  </si>
  <si>
    <t>Количество субъектов малого предпринимательства в расчете на 1000 человек населения</t>
  </si>
  <si>
    <t>Социальная сфера</t>
  </si>
  <si>
    <t>Численность учащихся в учреждениях:</t>
  </si>
  <si>
    <t>общеобразовательных, тыс. чел.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</si>
  <si>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</si>
  <si>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>Ввод в эксплуатацию:</t>
  </si>
  <si>
    <t>жилых домов предприятиями всех форм собственности, тыс. кв. м общей площади</t>
  </si>
  <si>
    <t>из общего итога - построенные населением за свой счет и с помощью кредитов, тыс. кв. м общей площади</t>
  </si>
  <si>
    <t>Обеспеченность населения учреждениями социально-культурной сферы:</t>
  </si>
  <si>
    <t>дошкольными образовательными учреждениями, мест на 1000 детей дошкольного возраста</t>
  </si>
  <si>
    <t>количество мест в учреждениях дошкольного образования, мест</t>
  </si>
  <si>
    <t>удельный вес населения, занимающегося спортом, %</t>
  </si>
  <si>
    <t>Количество организаций, зарегистрированных на территории сельского поселения, единиц</t>
  </si>
  <si>
    <t>в том числе количество организаций государственной формы собственности</t>
  </si>
  <si>
    <t>в том числе количество организаций муниципальной формы собственности</t>
  </si>
  <si>
    <t>в том числе количество организаций частной формы собственности</t>
  </si>
  <si>
    <t>из них индивидуальных предпринимателей</t>
  </si>
  <si>
    <t>Инфраструктурная обеспеченность населения</t>
  </si>
  <si>
    <t>Протяженность освещенных улиц, км.</t>
  </si>
  <si>
    <t>Протяженность водопроводных сетей, км.</t>
  </si>
  <si>
    <t>Протяженность канализационных сетей, км.</t>
  </si>
  <si>
    <t>Протяженность автомобильных дорог местного значения, км.</t>
  </si>
  <si>
    <t>в том числе с твердым порытием</t>
  </si>
  <si>
    <t>Удельный вес газифицированных квартир (домовладений) от общего количества квартир (домовладений), %</t>
  </si>
  <si>
    <t>Обеспеченность населения объектами розничной торговли, кв. м. на 1 тыс. населения</t>
  </si>
  <si>
    <t>Обеспеченность населения объектами общественного питания, кв. м. на 1 тыс. населения</t>
  </si>
  <si>
    <t>Совета Выселковского сельского поселения</t>
  </si>
  <si>
    <t>Выселковского района</t>
  </si>
  <si>
    <t xml:space="preserve">Заместитель главы администрации </t>
  </si>
  <si>
    <t>Выселковского сельского поселения</t>
  </si>
  <si>
    <t>2015 год</t>
  </si>
  <si>
    <t>Выселковского района по финансовым</t>
  </si>
  <si>
    <t>и производственным вопросам</t>
  </si>
  <si>
    <t>Т.В. Миронова</t>
  </si>
  <si>
    <t>2016 год</t>
  </si>
  <si>
    <t>2016г. в % к 2015г.</t>
  </si>
  <si>
    <t>Обрабатывающие производства (D), млн.руб</t>
  </si>
  <si>
    <t>Фонд оплаты труда, млн. руб.</t>
  </si>
  <si>
    <t>Численность детей  дошкольного возраста, тыс. чел.</t>
  </si>
  <si>
    <t>Яйца- всего, млн. штук</t>
  </si>
  <si>
    <t>2017 год</t>
  </si>
  <si>
    <t>2017г. в % к 2016г.</t>
  </si>
  <si>
    <t>Индикативный план социально-экономического развития  Выселковского                    сельского поселения Выселковского района на 2017 год</t>
  </si>
  <si>
    <t>-</t>
  </si>
  <si>
    <t>к решению ХХI сессии III созыва</t>
  </si>
  <si>
    <t>от 1 декабря 2016 года № 2-154</t>
  </si>
  <si>
    <t xml:space="preserve">ПРИЛОЖЕНИЕ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</si>
</sst>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mbria"/>
      <family val="1"/>
      <charset val="204"/>
      <scheme val="major"/>
    </font>
    <font>
      <b/>
      <sz val="10"/>
      <color rgb="FFFF0000"/>
      <name val="Cambria"/>
      <family val="1"/>
      <charset val="204"/>
      <scheme val="major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6" fillId="3" borderId="5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0" fontId="6" fillId="2" borderId="7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center"/>
    </xf>
    <xf numFmtId="2" fontId="6" fillId="2" borderId="6" xfId="0" applyNumberFormat="1" applyFont="1" applyFill="1" applyBorder="1" applyAlignment="1">
      <alignment horizontal="center"/>
    </xf>
    <xf numFmtId="0" fontId="6" fillId="2" borderId="5" xfId="0" applyFont="1" applyFill="1" applyBorder="1" applyAlignment="1">
      <alignment horizontal="left" vertical="center" wrapText="1"/>
    </xf>
    <xf numFmtId="2" fontId="2" fillId="4" borderId="11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vertical="center" wrapText="1"/>
    </xf>
    <xf numFmtId="2" fontId="2" fillId="0" borderId="11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0" fontId="6" fillId="0" borderId="7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1" fillId="0" borderId="11" xfId="0" applyNumberFormat="1" applyFont="1" applyBorder="1"/>
    <xf numFmtId="0" fontId="3" fillId="3" borderId="7" xfId="0" applyFont="1" applyFill="1" applyBorder="1" applyAlignment="1">
      <alignment horizontal="center" vertical="center" wrapText="1"/>
    </xf>
    <xf numFmtId="0" fontId="1" fillId="0" borderId="11" xfId="0" applyFont="1" applyBorder="1"/>
    <xf numFmtId="0" fontId="6" fillId="3" borderId="7" xfId="0" applyFont="1" applyFill="1" applyBorder="1" applyAlignment="1">
      <alignment vertical="center" wrapText="1"/>
    </xf>
    <xf numFmtId="2" fontId="2" fillId="0" borderId="11" xfId="0" applyNumberFormat="1" applyFont="1" applyBorder="1"/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2" fontId="2" fillId="0" borderId="8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6" fillId="3" borderId="8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2" fontId="6" fillId="3" borderId="4" xfId="0" applyNumberFormat="1" applyFont="1" applyFill="1" applyBorder="1" applyAlignment="1">
      <alignment horizontal="center"/>
    </xf>
    <xf numFmtId="0" fontId="6" fillId="3" borderId="7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06"/>
  <sheetViews>
    <sheetView tabSelected="1" workbookViewId="0">
      <selection activeCell="E110" sqref="E110"/>
    </sheetView>
  </sheetViews>
  <sheetFormatPr defaultRowHeight="15"/>
  <cols>
    <col min="1" max="1" width="37.28515625" customWidth="1"/>
    <col min="2" max="2" width="10.42578125" customWidth="1"/>
    <col min="3" max="3" width="10.28515625" customWidth="1"/>
    <col min="4" max="4" width="10.5703125" customWidth="1"/>
    <col min="5" max="5" width="10.140625" customWidth="1"/>
    <col min="6" max="6" width="11.5703125" customWidth="1"/>
  </cols>
  <sheetData>
    <row r="2" spans="1:6">
      <c r="A2" s="1"/>
      <c r="B2" s="1"/>
      <c r="C2" s="2" t="s">
        <v>82</v>
      </c>
      <c r="D2" s="2"/>
      <c r="E2" s="2"/>
      <c r="F2" s="2"/>
    </row>
    <row r="3" spans="1:6">
      <c r="A3" s="1"/>
      <c r="B3" s="1"/>
      <c r="C3" s="2" t="s">
        <v>80</v>
      </c>
      <c r="D3" s="2"/>
      <c r="E3" s="2"/>
      <c r="F3" s="2"/>
    </row>
    <row r="4" spans="1:6">
      <c r="A4" s="1"/>
      <c r="B4" s="1"/>
      <c r="C4" s="2" t="s">
        <v>62</v>
      </c>
      <c r="D4" s="2"/>
      <c r="E4" s="2"/>
      <c r="F4" s="2"/>
    </row>
    <row r="5" spans="1:6">
      <c r="A5" s="1"/>
      <c r="B5" s="1"/>
      <c r="C5" s="2" t="s">
        <v>63</v>
      </c>
      <c r="D5" s="2"/>
      <c r="E5" s="2"/>
      <c r="F5" s="2"/>
    </row>
    <row r="6" spans="1:6">
      <c r="A6" s="1"/>
      <c r="B6" s="1"/>
      <c r="C6" s="2" t="s">
        <v>81</v>
      </c>
      <c r="D6" s="2"/>
      <c r="E6" s="2"/>
      <c r="F6" s="2"/>
    </row>
    <row r="7" spans="1:6">
      <c r="A7" s="1"/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  <row r="10" spans="1:6" ht="45.75" customHeight="1">
      <c r="A10" s="3" t="s">
        <v>78</v>
      </c>
      <c r="B10" s="4"/>
      <c r="C10" s="4"/>
      <c r="D10" s="4"/>
      <c r="E10" s="4"/>
      <c r="F10" s="4"/>
    </row>
    <row r="11" spans="1:6" ht="15.75" thickBot="1">
      <c r="A11" s="5"/>
      <c r="B11" s="5"/>
      <c r="C11" s="6"/>
      <c r="D11" s="5"/>
      <c r="E11" s="5"/>
      <c r="F11" s="5"/>
    </row>
    <row r="12" spans="1:6" ht="15.75" thickBot="1">
      <c r="A12" s="7" t="s">
        <v>0</v>
      </c>
      <c r="B12" s="8" t="s">
        <v>66</v>
      </c>
      <c r="C12" s="8" t="s">
        <v>70</v>
      </c>
      <c r="D12" s="9" t="s">
        <v>71</v>
      </c>
      <c r="E12" s="10" t="s">
        <v>76</v>
      </c>
      <c r="F12" s="9" t="s">
        <v>77</v>
      </c>
    </row>
    <row r="13" spans="1:6" ht="34.5" customHeight="1" thickBot="1">
      <c r="A13" s="11"/>
      <c r="B13" s="8" t="s">
        <v>1</v>
      </c>
      <c r="C13" s="8" t="s">
        <v>2</v>
      </c>
      <c r="D13" s="12"/>
      <c r="E13" s="8" t="s">
        <v>3</v>
      </c>
      <c r="F13" s="12"/>
    </row>
    <row r="14" spans="1:6" ht="48" customHeight="1" thickBot="1">
      <c r="A14" s="13" t="s">
        <v>4</v>
      </c>
      <c r="B14" s="14">
        <v>21.59</v>
      </c>
      <c r="C14" s="15">
        <v>21.84</v>
      </c>
      <c r="D14" s="15">
        <f>SUM(C14/B14*100)</f>
        <v>101.15794349235759</v>
      </c>
      <c r="E14" s="15">
        <v>22.1</v>
      </c>
      <c r="F14" s="15">
        <f>SUM(E14/C14*100)</f>
        <v>101.1904761904762</v>
      </c>
    </row>
    <row r="15" spans="1:6" ht="32.25" customHeight="1" thickBot="1">
      <c r="A15" s="16" t="s">
        <v>5</v>
      </c>
      <c r="B15" s="17">
        <v>9.98</v>
      </c>
      <c r="C15" s="18">
        <v>9.98</v>
      </c>
      <c r="D15" s="15">
        <f t="shared" ref="D15:D22" si="0">SUM(C15/B15*100)</f>
        <v>100</v>
      </c>
      <c r="E15" s="18">
        <v>9.99</v>
      </c>
      <c r="F15" s="15">
        <f t="shared" ref="F15:F57" si="1">SUM(E15/C15*100)</f>
        <v>100.10020040080161</v>
      </c>
    </row>
    <row r="16" spans="1:6" ht="33" customHeight="1" thickBot="1">
      <c r="A16" s="19" t="s">
        <v>6</v>
      </c>
      <c r="B16" s="20">
        <v>5.43</v>
      </c>
      <c r="C16" s="21">
        <v>5.45</v>
      </c>
      <c r="D16" s="15">
        <f t="shared" si="0"/>
        <v>100.3683241252302</v>
      </c>
      <c r="E16" s="21">
        <v>5.47</v>
      </c>
      <c r="F16" s="15">
        <f t="shared" si="1"/>
        <v>100.36697247706421</v>
      </c>
    </row>
    <row r="17" spans="1:6" ht="66" customHeight="1" thickBot="1">
      <c r="A17" s="22" t="s">
        <v>7</v>
      </c>
      <c r="B17" s="23">
        <v>0.9</v>
      </c>
      <c r="C17" s="21">
        <v>0.8</v>
      </c>
      <c r="D17" s="15">
        <f t="shared" si="0"/>
        <v>88.8888888888889</v>
      </c>
      <c r="E17" s="21">
        <v>0.8</v>
      </c>
      <c r="F17" s="15">
        <f t="shared" si="1"/>
        <v>100</v>
      </c>
    </row>
    <row r="18" spans="1:6" ht="20.25" customHeight="1" thickBot="1">
      <c r="A18" s="24" t="s">
        <v>73</v>
      </c>
      <c r="B18" s="25">
        <v>3907.6</v>
      </c>
      <c r="C18" s="26">
        <v>4095</v>
      </c>
      <c r="D18" s="15">
        <f t="shared" si="0"/>
        <v>104.7957825775412</v>
      </c>
      <c r="E18" s="26">
        <v>4299.75</v>
      </c>
      <c r="F18" s="15">
        <f t="shared" si="1"/>
        <v>105</v>
      </c>
    </row>
    <row r="19" spans="1:6" ht="35.25" customHeight="1" thickBot="1">
      <c r="A19" s="27" t="s">
        <v>72</v>
      </c>
      <c r="B19" s="25">
        <v>5967.8</v>
      </c>
      <c r="C19" s="26">
        <v>6266.19</v>
      </c>
      <c r="D19" s="15">
        <f t="shared" si="0"/>
        <v>104.99999999999999</v>
      </c>
      <c r="E19" s="26">
        <v>6579.5</v>
      </c>
      <c r="F19" s="15">
        <f t="shared" si="1"/>
        <v>105.00000797933036</v>
      </c>
    </row>
    <row r="20" spans="1:6" ht="26.25" thickBot="1">
      <c r="A20" s="28" t="s">
        <v>8</v>
      </c>
      <c r="B20" s="25">
        <v>6895.1</v>
      </c>
      <c r="C20" s="26">
        <v>7101.95</v>
      </c>
      <c r="D20" s="15">
        <f t="shared" si="0"/>
        <v>102.9999564908413</v>
      </c>
      <c r="E20" s="26">
        <v>7315.01</v>
      </c>
      <c r="F20" s="15">
        <f t="shared" si="1"/>
        <v>103.00002112095974</v>
      </c>
    </row>
    <row r="21" spans="1:6" ht="26.25" thickBot="1">
      <c r="A21" s="29" t="s">
        <v>9</v>
      </c>
      <c r="B21" s="25">
        <v>6412.3</v>
      </c>
      <c r="C21" s="26">
        <v>6606.26</v>
      </c>
      <c r="D21" s="15">
        <f t="shared" si="0"/>
        <v>103.02481169003322</v>
      </c>
      <c r="E21" s="26">
        <v>6812.96</v>
      </c>
      <c r="F21" s="15">
        <f t="shared" si="1"/>
        <v>103.128850514512</v>
      </c>
    </row>
    <row r="22" spans="1:6" ht="47.25" customHeight="1" thickBot="1">
      <c r="A22" s="29" t="s">
        <v>10</v>
      </c>
      <c r="B22" s="25">
        <v>147.5</v>
      </c>
      <c r="C22" s="26">
        <v>149.30000000000001</v>
      </c>
      <c r="D22" s="15">
        <f t="shared" si="0"/>
        <v>101.22033898305085</v>
      </c>
      <c r="E22" s="26">
        <v>151.25</v>
      </c>
      <c r="F22" s="15">
        <f t="shared" si="1"/>
        <v>101.30609511051574</v>
      </c>
    </row>
    <row r="23" spans="1:6" ht="15.75" thickBot="1">
      <c r="A23" s="28" t="s">
        <v>11</v>
      </c>
      <c r="B23" s="25">
        <v>336.3</v>
      </c>
      <c r="C23" s="26">
        <v>346.39</v>
      </c>
      <c r="D23" s="15">
        <f>SUM(C23/B23*100)</f>
        <v>103.00029735355336</v>
      </c>
      <c r="E23" s="26">
        <v>350.8</v>
      </c>
      <c r="F23" s="15">
        <f t="shared" si="1"/>
        <v>101.27313144143886</v>
      </c>
    </row>
    <row r="24" spans="1:6" ht="33.75" customHeight="1" thickBot="1">
      <c r="A24" s="30" t="s">
        <v>12</v>
      </c>
      <c r="B24" s="31"/>
      <c r="C24" s="26"/>
      <c r="D24" s="15"/>
      <c r="E24" s="26"/>
      <c r="F24" s="15"/>
    </row>
    <row r="25" spans="1:6" ht="15.75" thickBot="1">
      <c r="A25" s="24" t="s">
        <v>13</v>
      </c>
      <c r="B25" s="25">
        <v>300.89999999999998</v>
      </c>
      <c r="C25" s="26">
        <v>301.72000000000003</v>
      </c>
      <c r="D25" s="15">
        <f t="shared" ref="D25:D30" si="2">SUM(C25/B25*100)</f>
        <v>100.27251578597543</v>
      </c>
      <c r="E25" s="26">
        <v>304.5</v>
      </c>
      <c r="F25" s="15">
        <f t="shared" si="1"/>
        <v>100.92138406469573</v>
      </c>
    </row>
    <row r="26" spans="1:6" ht="15.75" thickBot="1">
      <c r="A26" s="24" t="s">
        <v>14</v>
      </c>
      <c r="B26" s="25">
        <v>38</v>
      </c>
      <c r="C26" s="26">
        <v>38.5</v>
      </c>
      <c r="D26" s="15">
        <f t="shared" si="2"/>
        <v>101.31578947368421</v>
      </c>
      <c r="E26" s="26">
        <v>39.1</v>
      </c>
      <c r="F26" s="15">
        <f t="shared" si="1"/>
        <v>101.55844155844156</v>
      </c>
    </row>
    <row r="27" spans="1:6" ht="15.75" thickBot="1">
      <c r="A27" s="24" t="s">
        <v>15</v>
      </c>
      <c r="B27" s="25">
        <v>2.2999999999999998</v>
      </c>
      <c r="C27" s="26">
        <v>2.35</v>
      </c>
      <c r="D27" s="15">
        <f t="shared" si="2"/>
        <v>102.17391304347827</v>
      </c>
      <c r="E27" s="26">
        <v>2.4</v>
      </c>
      <c r="F27" s="15">
        <f t="shared" si="1"/>
        <v>102.12765957446808</v>
      </c>
    </row>
    <row r="28" spans="1:6" ht="15.75" thickBot="1">
      <c r="A28" s="24" t="s">
        <v>16</v>
      </c>
      <c r="B28" s="25">
        <v>200.73</v>
      </c>
      <c r="C28" s="26">
        <v>203.15</v>
      </c>
      <c r="D28" s="15">
        <f t="shared" si="2"/>
        <v>101.20559956160015</v>
      </c>
      <c r="E28" s="26">
        <v>205.8</v>
      </c>
      <c r="F28" s="15">
        <f t="shared" si="1"/>
        <v>101.30445483632784</v>
      </c>
    </row>
    <row r="29" spans="1:6" ht="26.25" thickBot="1">
      <c r="A29" s="24" t="s">
        <v>17</v>
      </c>
      <c r="B29" s="25">
        <v>6.7</v>
      </c>
      <c r="C29" s="26">
        <v>6.72</v>
      </c>
      <c r="D29" s="15">
        <f t="shared" si="2"/>
        <v>100.29850746268656</v>
      </c>
      <c r="E29" s="26">
        <v>6.8</v>
      </c>
      <c r="F29" s="15">
        <f t="shared" si="1"/>
        <v>101.19047619047619</v>
      </c>
    </row>
    <row r="30" spans="1:6" ht="15.75" thickBot="1">
      <c r="A30" s="24" t="s">
        <v>18</v>
      </c>
      <c r="B30" s="25">
        <v>3.43</v>
      </c>
      <c r="C30" s="26">
        <v>3.45</v>
      </c>
      <c r="D30" s="15">
        <f t="shared" si="2"/>
        <v>100.58309037900874</v>
      </c>
      <c r="E30" s="26">
        <v>3.45</v>
      </c>
      <c r="F30" s="15">
        <f t="shared" si="1"/>
        <v>100</v>
      </c>
    </row>
    <row r="31" spans="1:6" ht="26.25" thickBot="1">
      <c r="A31" s="29" t="s">
        <v>9</v>
      </c>
      <c r="B31" s="25" t="s">
        <v>79</v>
      </c>
      <c r="C31" s="26" t="s">
        <v>79</v>
      </c>
      <c r="D31" s="15" t="s">
        <v>79</v>
      </c>
      <c r="E31" s="26" t="s">
        <v>79</v>
      </c>
      <c r="F31" s="15" t="s">
        <v>79</v>
      </c>
    </row>
    <row r="32" spans="1:6" ht="50.25" customHeight="1" thickBot="1">
      <c r="A32" s="29" t="s">
        <v>10</v>
      </c>
      <c r="B32" s="17">
        <v>0.55000000000000004</v>
      </c>
      <c r="C32" s="26">
        <v>0.56999999999999995</v>
      </c>
      <c r="D32" s="15">
        <f>SUM(C32/B32*100)</f>
        <v>103.63636363636361</v>
      </c>
      <c r="E32" s="26">
        <v>0.56999999999999995</v>
      </c>
      <c r="F32" s="15">
        <f t="shared" si="1"/>
        <v>100</v>
      </c>
    </row>
    <row r="33" spans="1:6" ht="15.75" thickBot="1">
      <c r="A33" s="28" t="s">
        <v>19</v>
      </c>
      <c r="B33" s="17">
        <v>2.88</v>
      </c>
      <c r="C33" s="26">
        <v>2.88</v>
      </c>
      <c r="D33" s="15">
        <f>SUM(C33/B33*100)</f>
        <v>100</v>
      </c>
      <c r="E33" s="26">
        <v>2.88</v>
      </c>
      <c r="F33" s="15">
        <f t="shared" si="1"/>
        <v>100</v>
      </c>
    </row>
    <row r="34" spans="1:6" ht="15.75" thickBot="1">
      <c r="A34" s="24" t="s">
        <v>20</v>
      </c>
      <c r="B34" s="17">
        <v>5.27</v>
      </c>
      <c r="C34" s="26">
        <v>5.3</v>
      </c>
      <c r="D34" s="15">
        <f>SUM(C34/B34*100)</f>
        <v>100.56925996204936</v>
      </c>
      <c r="E34" s="26">
        <v>5.3</v>
      </c>
      <c r="F34" s="15">
        <f t="shared" si="1"/>
        <v>100</v>
      </c>
    </row>
    <row r="35" spans="1:6" ht="26.25" thickBot="1">
      <c r="A35" s="29" t="s">
        <v>9</v>
      </c>
      <c r="B35" s="17" t="s">
        <v>79</v>
      </c>
      <c r="C35" s="26" t="s">
        <v>79</v>
      </c>
      <c r="D35" s="15" t="s">
        <v>79</v>
      </c>
      <c r="E35" s="26" t="s">
        <v>79</v>
      </c>
      <c r="F35" s="15" t="s">
        <v>79</v>
      </c>
    </row>
    <row r="36" spans="1:6" ht="48.75" customHeight="1" thickBot="1">
      <c r="A36" s="29" t="s">
        <v>10</v>
      </c>
      <c r="B36" s="17">
        <v>3.64</v>
      </c>
      <c r="C36" s="26">
        <v>3.65</v>
      </c>
      <c r="D36" s="15">
        <f>SUM(C36/B36*100)</f>
        <v>100.27472527472527</v>
      </c>
      <c r="E36" s="26">
        <v>3.65</v>
      </c>
      <c r="F36" s="15">
        <f t="shared" si="1"/>
        <v>100</v>
      </c>
    </row>
    <row r="37" spans="1:6" ht="15.75" thickBot="1">
      <c r="A37" s="28" t="s">
        <v>19</v>
      </c>
      <c r="B37" s="25">
        <v>1.63</v>
      </c>
      <c r="C37" s="26">
        <v>1.65</v>
      </c>
      <c r="D37" s="15">
        <f>SUM(C37/B37*100)</f>
        <v>101.22699386503066</v>
      </c>
      <c r="E37" s="26">
        <v>1.65</v>
      </c>
      <c r="F37" s="15">
        <f t="shared" si="1"/>
        <v>100</v>
      </c>
    </row>
    <row r="38" spans="1:6" ht="15.75" thickBot="1">
      <c r="A38" s="29" t="s">
        <v>21</v>
      </c>
      <c r="B38" s="25">
        <v>2.1</v>
      </c>
      <c r="C38" s="26">
        <v>2.15</v>
      </c>
      <c r="D38" s="15">
        <f>SUM(C38/B38*100)</f>
        <v>102.38095238095238</v>
      </c>
      <c r="E38" s="26">
        <v>2.15</v>
      </c>
      <c r="F38" s="15">
        <f t="shared" si="1"/>
        <v>100</v>
      </c>
    </row>
    <row r="39" spans="1:6" ht="26.25" thickBot="1">
      <c r="A39" s="29" t="s">
        <v>9</v>
      </c>
      <c r="B39" s="25"/>
      <c r="C39" s="26"/>
      <c r="D39" s="15"/>
      <c r="E39" s="26"/>
      <c r="F39" s="15"/>
    </row>
    <row r="40" spans="1:6" ht="53.25" customHeight="1" thickBot="1">
      <c r="A40" s="29" t="s">
        <v>10</v>
      </c>
      <c r="B40" s="25">
        <v>0.3</v>
      </c>
      <c r="C40" s="26">
        <v>0.28999999999999998</v>
      </c>
      <c r="D40" s="15">
        <f t="shared" ref="D40:D53" si="3">SUM(C40/B40*100)</f>
        <v>96.666666666666671</v>
      </c>
      <c r="E40" s="26">
        <v>0.28999999999999998</v>
      </c>
      <c r="F40" s="15">
        <f t="shared" si="1"/>
        <v>100</v>
      </c>
    </row>
    <row r="41" spans="1:6" ht="15.75" thickBot="1">
      <c r="A41" s="29" t="s">
        <v>19</v>
      </c>
      <c r="B41" s="25">
        <v>1.8</v>
      </c>
      <c r="C41" s="26">
        <v>1.86</v>
      </c>
      <c r="D41" s="15">
        <f t="shared" si="3"/>
        <v>103.33333333333334</v>
      </c>
      <c r="E41" s="26">
        <v>1.86</v>
      </c>
      <c r="F41" s="15">
        <f t="shared" si="1"/>
        <v>100</v>
      </c>
    </row>
    <row r="42" spans="1:6" ht="26.25" thickBot="1">
      <c r="A42" s="24" t="s">
        <v>22</v>
      </c>
      <c r="B42" s="25">
        <v>23.48</v>
      </c>
      <c r="C42" s="26">
        <v>25</v>
      </c>
      <c r="D42" s="15">
        <f t="shared" si="3"/>
        <v>106.47359454855196</v>
      </c>
      <c r="E42" s="26">
        <v>25</v>
      </c>
      <c r="F42" s="15">
        <f t="shared" si="1"/>
        <v>100</v>
      </c>
    </row>
    <row r="43" spans="1:6" ht="26.25" thickBot="1">
      <c r="A43" s="29" t="s">
        <v>9</v>
      </c>
      <c r="B43" s="25">
        <v>15.64</v>
      </c>
      <c r="C43" s="26">
        <v>17.13</v>
      </c>
      <c r="D43" s="15">
        <f t="shared" si="3"/>
        <v>109.52685421994883</v>
      </c>
      <c r="E43" s="26">
        <v>17.13</v>
      </c>
      <c r="F43" s="15">
        <f t="shared" si="1"/>
        <v>100</v>
      </c>
    </row>
    <row r="44" spans="1:6" ht="46.5" customHeight="1" thickBot="1">
      <c r="A44" s="29" t="s">
        <v>10</v>
      </c>
      <c r="B44" s="25">
        <v>1.27</v>
      </c>
      <c r="C44" s="26">
        <v>1.3</v>
      </c>
      <c r="D44" s="15">
        <f t="shared" si="3"/>
        <v>102.36220472440945</v>
      </c>
      <c r="E44" s="26">
        <v>1.3</v>
      </c>
      <c r="F44" s="15">
        <f t="shared" si="1"/>
        <v>100</v>
      </c>
    </row>
    <row r="45" spans="1:6" ht="15.75" thickBot="1">
      <c r="A45" s="28" t="s">
        <v>19</v>
      </c>
      <c r="B45" s="25">
        <v>6.57</v>
      </c>
      <c r="C45" s="26">
        <v>6.57</v>
      </c>
      <c r="D45" s="15">
        <f t="shared" si="3"/>
        <v>100</v>
      </c>
      <c r="E45" s="26">
        <v>6.57</v>
      </c>
      <c r="F45" s="15">
        <f t="shared" si="1"/>
        <v>100</v>
      </c>
    </row>
    <row r="46" spans="1:6" ht="15.75" thickBot="1">
      <c r="A46" s="24" t="s">
        <v>23</v>
      </c>
      <c r="B46" s="25">
        <v>46.72</v>
      </c>
      <c r="C46" s="26">
        <v>47.1</v>
      </c>
      <c r="D46" s="15">
        <f t="shared" si="3"/>
        <v>100.81335616438356</v>
      </c>
      <c r="E46" s="26">
        <v>47.8</v>
      </c>
      <c r="F46" s="15">
        <f t="shared" si="1"/>
        <v>101.48619957537154</v>
      </c>
    </row>
    <row r="47" spans="1:6" ht="26.25" thickBot="1">
      <c r="A47" s="29" t="s">
        <v>9</v>
      </c>
      <c r="B47" s="25">
        <v>45.78</v>
      </c>
      <c r="C47" s="26">
        <v>45.98</v>
      </c>
      <c r="D47" s="15">
        <f t="shared" si="3"/>
        <v>100.43687199650502</v>
      </c>
      <c r="E47" s="26">
        <v>46.66</v>
      </c>
      <c r="F47" s="15">
        <f t="shared" si="1"/>
        <v>101.47890387124836</v>
      </c>
    </row>
    <row r="48" spans="1:6" ht="47.25" customHeight="1" thickBot="1">
      <c r="A48" s="29" t="s">
        <v>10</v>
      </c>
      <c r="B48" s="25">
        <v>0.41</v>
      </c>
      <c r="C48" s="26">
        <v>0.41</v>
      </c>
      <c r="D48" s="15">
        <f t="shared" si="3"/>
        <v>100</v>
      </c>
      <c r="E48" s="26">
        <v>0.43</v>
      </c>
      <c r="F48" s="15">
        <f t="shared" si="1"/>
        <v>104.8780487804878</v>
      </c>
    </row>
    <row r="49" spans="1:6" ht="15.75" thickBot="1">
      <c r="A49" s="28" t="s">
        <v>19</v>
      </c>
      <c r="B49" s="25">
        <v>0.53</v>
      </c>
      <c r="C49" s="26">
        <v>0.71</v>
      </c>
      <c r="D49" s="15">
        <f t="shared" si="3"/>
        <v>133.96226415094338</v>
      </c>
      <c r="E49" s="26">
        <v>0.71</v>
      </c>
      <c r="F49" s="15">
        <f t="shared" si="1"/>
        <v>100</v>
      </c>
    </row>
    <row r="50" spans="1:6" ht="15.75" thickBot="1">
      <c r="A50" s="24" t="s">
        <v>75</v>
      </c>
      <c r="B50" s="25">
        <v>105.11</v>
      </c>
      <c r="C50" s="26">
        <v>105.25</v>
      </c>
      <c r="D50" s="15">
        <f t="shared" si="3"/>
        <v>100.13319379697461</v>
      </c>
      <c r="E50" s="26">
        <v>105.3</v>
      </c>
      <c r="F50" s="15">
        <f t="shared" si="1"/>
        <v>100.04750593824228</v>
      </c>
    </row>
    <row r="51" spans="1:6" ht="26.25" thickBot="1">
      <c r="A51" s="29" t="s">
        <v>9</v>
      </c>
      <c r="B51" s="17">
        <v>93.96</v>
      </c>
      <c r="C51" s="26">
        <v>94</v>
      </c>
      <c r="D51" s="15">
        <f t="shared" si="3"/>
        <v>100.04257130693912</v>
      </c>
      <c r="E51" s="26">
        <v>94.1</v>
      </c>
      <c r="F51" s="15">
        <f t="shared" si="1"/>
        <v>100.1063829787234</v>
      </c>
    </row>
    <row r="52" spans="1:6" ht="48.75" customHeight="1" thickBot="1">
      <c r="A52" s="29" t="s">
        <v>10</v>
      </c>
      <c r="B52" s="17">
        <v>6.02</v>
      </c>
      <c r="C52" s="26">
        <v>6.14</v>
      </c>
      <c r="D52" s="15">
        <f t="shared" si="3"/>
        <v>101.99335548172756</v>
      </c>
      <c r="E52" s="26">
        <v>6.07</v>
      </c>
      <c r="F52" s="15">
        <f t="shared" si="1"/>
        <v>98.859934853420199</v>
      </c>
    </row>
    <row r="53" spans="1:6" ht="15.75" thickBot="1">
      <c r="A53" s="28" t="s">
        <v>19</v>
      </c>
      <c r="B53" s="17">
        <v>5.13</v>
      </c>
      <c r="C53" s="26">
        <v>5.1100000000000003</v>
      </c>
      <c r="D53" s="15">
        <f t="shared" si="3"/>
        <v>99.610136452241733</v>
      </c>
      <c r="E53" s="26">
        <v>5.13</v>
      </c>
      <c r="F53" s="15">
        <f t="shared" si="1"/>
        <v>100.39138943248531</v>
      </c>
    </row>
    <row r="54" spans="1:6" ht="26.25" thickBot="1">
      <c r="A54" s="32" t="s">
        <v>24</v>
      </c>
      <c r="B54" s="33"/>
      <c r="C54" s="26"/>
      <c r="D54" s="15"/>
      <c r="E54" s="26"/>
      <c r="F54" s="15"/>
    </row>
    <row r="55" spans="1:6" ht="15.75" thickBot="1">
      <c r="A55" s="34" t="s">
        <v>25</v>
      </c>
      <c r="B55" s="25">
        <v>10905</v>
      </c>
      <c r="C55" s="26">
        <v>11232</v>
      </c>
      <c r="D55" s="15">
        <f t="shared" ref="D55:D67" si="4">SUM(C55/B55*100)</f>
        <v>102.99862448418158</v>
      </c>
      <c r="E55" s="26">
        <v>11300</v>
      </c>
      <c r="F55" s="15">
        <f t="shared" si="1"/>
        <v>100.60541310541311</v>
      </c>
    </row>
    <row r="56" spans="1:6" ht="26.25" thickBot="1">
      <c r="A56" s="29" t="s">
        <v>9</v>
      </c>
      <c r="B56" s="25">
        <v>2900</v>
      </c>
      <c r="C56" s="26">
        <v>3129</v>
      </c>
      <c r="D56" s="15">
        <f t="shared" si="4"/>
        <v>107.89655172413792</v>
      </c>
      <c r="E56" s="26">
        <v>3180</v>
      </c>
      <c r="F56" s="15">
        <f t="shared" si="1"/>
        <v>101.62991371045062</v>
      </c>
    </row>
    <row r="57" spans="1:6" ht="26.25" thickBot="1">
      <c r="A57" s="29" t="s">
        <v>26</v>
      </c>
      <c r="B57" s="35">
        <v>8005</v>
      </c>
      <c r="C57" s="26">
        <v>8103</v>
      </c>
      <c r="D57" s="15">
        <f t="shared" si="4"/>
        <v>101.22423485321674</v>
      </c>
      <c r="E57" s="26">
        <v>8120</v>
      </c>
      <c r="F57" s="15">
        <f t="shared" si="1"/>
        <v>100.20979883993581</v>
      </c>
    </row>
    <row r="58" spans="1:6" ht="16.5" hidden="1" customHeight="1" thickBot="1">
      <c r="A58" s="34" t="s">
        <v>27</v>
      </c>
      <c r="B58" s="17">
        <v>824</v>
      </c>
      <c r="C58" s="26">
        <f>SUM(C59:C61)</f>
        <v>0</v>
      </c>
      <c r="D58" s="15">
        <f t="shared" si="4"/>
        <v>0</v>
      </c>
      <c r="E58" s="26"/>
      <c r="F58" s="15">
        <v>0</v>
      </c>
    </row>
    <row r="59" spans="1:6" ht="32.25" hidden="1" customHeight="1" thickBot="1">
      <c r="A59" s="29" t="s">
        <v>9</v>
      </c>
      <c r="B59" s="17">
        <v>996</v>
      </c>
      <c r="C59" s="26">
        <v>0</v>
      </c>
      <c r="D59" s="15">
        <v>0</v>
      </c>
      <c r="E59" s="26"/>
      <c r="F59" s="15">
        <v>0</v>
      </c>
    </row>
    <row r="60" spans="1:6" ht="47.25" hidden="1" customHeight="1" thickBot="1">
      <c r="A60" s="29" t="s">
        <v>10</v>
      </c>
      <c r="B60" s="17">
        <v>36</v>
      </c>
      <c r="C60" s="26">
        <v>0</v>
      </c>
      <c r="D60" s="15">
        <f t="shared" si="4"/>
        <v>0</v>
      </c>
      <c r="E60" s="26"/>
      <c r="F60" s="15">
        <v>0</v>
      </c>
    </row>
    <row r="61" spans="1:6" ht="32.25" hidden="1" customHeight="1" thickBot="1">
      <c r="A61" s="29" t="s">
        <v>19</v>
      </c>
      <c r="B61" s="17">
        <v>3523</v>
      </c>
      <c r="C61" s="26">
        <v>0</v>
      </c>
      <c r="D61" s="15">
        <f t="shared" si="4"/>
        <v>0</v>
      </c>
      <c r="E61" s="26"/>
      <c r="F61" s="15">
        <v>0</v>
      </c>
    </row>
    <row r="62" spans="1:6" ht="15.75" thickBot="1">
      <c r="A62" s="34" t="s">
        <v>28</v>
      </c>
      <c r="B62" s="25">
        <v>492</v>
      </c>
      <c r="C62" s="26">
        <v>490</v>
      </c>
      <c r="D62" s="15">
        <f t="shared" si="4"/>
        <v>99.59349593495935</v>
      </c>
      <c r="E62" s="26">
        <v>490</v>
      </c>
      <c r="F62" s="15">
        <f t="shared" ref="F62:F96" si="5">SUM(E62/C62*100)</f>
        <v>100</v>
      </c>
    </row>
    <row r="63" spans="1:6" ht="15.75" thickBot="1">
      <c r="A63" s="34" t="s">
        <v>29</v>
      </c>
      <c r="B63" s="25">
        <v>529.6</v>
      </c>
      <c r="C63" s="26">
        <v>556.08000000000004</v>
      </c>
      <c r="D63" s="15">
        <f t="shared" si="4"/>
        <v>105</v>
      </c>
      <c r="E63" s="26">
        <v>583.88</v>
      </c>
      <c r="F63" s="15">
        <f t="shared" si="5"/>
        <v>104.99928067903899</v>
      </c>
    </row>
    <row r="64" spans="1:6" ht="15.75" thickBot="1">
      <c r="A64" s="36" t="s">
        <v>30</v>
      </c>
      <c r="B64" s="17">
        <v>3268.08</v>
      </c>
      <c r="C64" s="26">
        <v>3594.9</v>
      </c>
      <c r="D64" s="15">
        <f t="shared" si="4"/>
        <v>110.00036718807374</v>
      </c>
      <c r="E64" s="26">
        <v>3774.65</v>
      </c>
      <c r="F64" s="15">
        <f t="shared" si="5"/>
        <v>105.00013908592729</v>
      </c>
    </row>
    <row r="65" spans="1:6" ht="15.75" thickBot="1">
      <c r="A65" s="36" t="s">
        <v>31</v>
      </c>
      <c r="B65" s="25">
        <v>71.400000000000006</v>
      </c>
      <c r="C65" s="26">
        <v>74.900000000000006</v>
      </c>
      <c r="D65" s="15">
        <f t="shared" si="4"/>
        <v>104.90196078431373</v>
      </c>
      <c r="E65" s="26">
        <v>78.599999999999994</v>
      </c>
      <c r="F65" s="15">
        <f t="shared" si="5"/>
        <v>104.93991989319092</v>
      </c>
    </row>
    <row r="66" spans="1:6" ht="15.75" thickBot="1">
      <c r="A66" s="36" t="s">
        <v>32</v>
      </c>
      <c r="B66" s="25">
        <v>797.5</v>
      </c>
      <c r="C66" s="26">
        <v>837.38</v>
      </c>
      <c r="D66" s="15">
        <f t="shared" si="4"/>
        <v>105.00062695924765</v>
      </c>
      <c r="E66" s="26">
        <v>879.25</v>
      </c>
      <c r="F66" s="15">
        <f t="shared" si="5"/>
        <v>105.00011942009601</v>
      </c>
    </row>
    <row r="67" spans="1:6" ht="39.75" thickBot="1">
      <c r="A67" s="36" t="s">
        <v>33</v>
      </c>
      <c r="B67" s="25">
        <v>541.29999999999995</v>
      </c>
      <c r="C67" s="26">
        <v>542</v>
      </c>
      <c r="D67" s="15">
        <f t="shared" si="4"/>
        <v>100.12931830777758</v>
      </c>
      <c r="E67" s="26">
        <v>544</v>
      </c>
      <c r="F67" s="15">
        <f t="shared" si="5"/>
        <v>100.36900369003689</v>
      </c>
    </row>
    <row r="68" spans="1:6" ht="15.75" thickBot="1">
      <c r="A68" s="37" t="s">
        <v>34</v>
      </c>
      <c r="B68" s="17"/>
      <c r="C68" s="26"/>
      <c r="D68" s="15"/>
      <c r="E68" s="26"/>
      <c r="F68" s="15"/>
    </row>
    <row r="69" spans="1:6" ht="81.75" customHeight="1" thickBot="1">
      <c r="A69" s="38" t="s">
        <v>35</v>
      </c>
      <c r="B69" s="25">
        <v>0.15</v>
      </c>
      <c r="C69" s="39">
        <v>0.15</v>
      </c>
      <c r="D69" s="40">
        <f>SUM(C69/B69*100)</f>
        <v>100</v>
      </c>
      <c r="E69" s="39">
        <v>0.15</v>
      </c>
      <c r="F69" s="40">
        <f t="shared" si="5"/>
        <v>100</v>
      </c>
    </row>
    <row r="70" spans="1:6" ht="39.75" thickBot="1">
      <c r="A70" s="38" t="s">
        <v>36</v>
      </c>
      <c r="B70" s="25">
        <v>52.2</v>
      </c>
      <c r="C70" s="26">
        <v>52.2</v>
      </c>
      <c r="D70" s="15">
        <f>SUM(C70/B70*100)</f>
        <v>100</v>
      </c>
      <c r="E70" s="26">
        <v>52.5</v>
      </c>
      <c r="F70" s="15">
        <f t="shared" si="5"/>
        <v>100.57471264367817</v>
      </c>
    </row>
    <row r="71" spans="1:6" ht="15.75" thickBot="1">
      <c r="A71" s="30" t="s">
        <v>37</v>
      </c>
      <c r="B71" s="17"/>
      <c r="C71" s="26"/>
      <c r="D71" s="15"/>
      <c r="E71" s="26"/>
      <c r="F71" s="15"/>
    </row>
    <row r="72" spans="1:6" ht="26.25" thickBot="1">
      <c r="A72" s="34" t="s">
        <v>74</v>
      </c>
      <c r="B72" s="25">
        <v>1.8</v>
      </c>
      <c r="C72" s="41">
        <v>1.83</v>
      </c>
      <c r="D72" s="15">
        <f>SUM(C72/B72*100)</f>
        <v>101.66666666666666</v>
      </c>
      <c r="E72" s="41">
        <v>1.83</v>
      </c>
      <c r="F72" s="15">
        <f t="shared" si="5"/>
        <v>100</v>
      </c>
    </row>
    <row r="73" spans="1:6" ht="15.75" thickBot="1">
      <c r="A73" s="42" t="s">
        <v>38</v>
      </c>
      <c r="B73" s="17"/>
      <c r="C73" s="26"/>
      <c r="D73" s="15"/>
      <c r="E73" s="26"/>
      <c r="F73" s="15"/>
    </row>
    <row r="74" spans="1:6" ht="15.75" thickBot="1">
      <c r="A74" s="24" t="s">
        <v>39</v>
      </c>
      <c r="B74" s="17">
        <v>2.58</v>
      </c>
      <c r="C74" s="26">
        <v>2.69</v>
      </c>
      <c r="D74" s="15">
        <f>SUM(C74/B74*100)</f>
        <v>104.26356589147285</v>
      </c>
      <c r="E74" s="26">
        <v>2.8</v>
      </c>
      <c r="F74" s="15">
        <f t="shared" si="5"/>
        <v>104.08921933085502</v>
      </c>
    </row>
    <row r="75" spans="1:6" ht="80.25" customHeight="1" thickBot="1">
      <c r="A75" s="24" t="s">
        <v>40</v>
      </c>
      <c r="B75" s="25">
        <v>85</v>
      </c>
      <c r="C75" s="26">
        <v>80</v>
      </c>
      <c r="D75" s="15">
        <f>SUM(C75/B75*100)</f>
        <v>94.117647058823522</v>
      </c>
      <c r="E75" s="26">
        <v>80</v>
      </c>
      <c r="F75" s="15">
        <f t="shared" si="5"/>
        <v>100</v>
      </c>
    </row>
    <row r="76" spans="1:6" ht="15.75" thickBot="1">
      <c r="A76" s="42" t="s">
        <v>41</v>
      </c>
      <c r="B76" s="17"/>
      <c r="C76" s="26"/>
      <c r="D76" s="15"/>
      <c r="E76" s="26"/>
      <c r="F76" s="15"/>
    </row>
    <row r="77" spans="1:6" ht="49.5" customHeight="1" thickBot="1">
      <c r="A77" s="24" t="s">
        <v>42</v>
      </c>
      <c r="B77" s="26">
        <v>0</v>
      </c>
      <c r="C77" s="26">
        <v>0</v>
      </c>
      <c r="D77" s="15">
        <v>0</v>
      </c>
      <c r="E77" s="26">
        <v>0</v>
      </c>
      <c r="F77" s="15">
        <v>0</v>
      </c>
    </row>
    <row r="78" spans="1:6" ht="39" thickBot="1">
      <c r="A78" s="24" t="s">
        <v>43</v>
      </c>
      <c r="B78" s="26">
        <v>13.8</v>
      </c>
      <c r="C78" s="26">
        <v>13.7</v>
      </c>
      <c r="D78" s="15">
        <f>SUM(C78/B78*100)</f>
        <v>99.275362318840564</v>
      </c>
      <c r="E78" s="26">
        <v>13.8</v>
      </c>
      <c r="F78" s="15">
        <f t="shared" si="5"/>
        <v>100.72992700729928</v>
      </c>
    </row>
    <row r="79" spans="1:6" ht="26.25" thickBot="1">
      <c r="A79" s="43" t="s">
        <v>44</v>
      </c>
      <c r="B79" s="41"/>
      <c r="C79" s="41"/>
      <c r="D79" s="44"/>
      <c r="E79" s="41"/>
      <c r="F79" s="44"/>
    </row>
    <row r="80" spans="1:6" ht="49.5" customHeight="1" thickBot="1">
      <c r="A80" s="34" t="s">
        <v>45</v>
      </c>
      <c r="B80" s="41">
        <v>824</v>
      </c>
      <c r="C80" s="41">
        <v>887</v>
      </c>
      <c r="D80" s="15">
        <f>SUM(C80/B80*100)</f>
        <v>107.64563106796116</v>
      </c>
      <c r="E80" s="41">
        <v>887</v>
      </c>
      <c r="F80" s="15">
        <f t="shared" si="5"/>
        <v>100</v>
      </c>
    </row>
    <row r="81" spans="1:6" ht="26.25" thickBot="1">
      <c r="A81" s="34" t="s">
        <v>46</v>
      </c>
      <c r="B81" s="41">
        <v>996</v>
      </c>
      <c r="C81" s="41">
        <v>1106</v>
      </c>
      <c r="D81" s="15">
        <f>SUM(C81/B81*100)</f>
        <v>111.04417670682732</v>
      </c>
      <c r="E81" s="41">
        <v>1106</v>
      </c>
      <c r="F81" s="15">
        <f t="shared" si="5"/>
        <v>100</v>
      </c>
    </row>
    <row r="82" spans="1:6" ht="26.25" thickBot="1">
      <c r="A82" s="34" t="s">
        <v>47</v>
      </c>
      <c r="B82" s="26">
        <v>36</v>
      </c>
      <c r="C82" s="26">
        <v>37</v>
      </c>
      <c r="D82" s="15">
        <f t="shared" ref="D82:D87" si="6">SUM(C82/B82*100)</f>
        <v>102.77777777777777</v>
      </c>
      <c r="E82" s="26">
        <v>38</v>
      </c>
      <c r="F82" s="15">
        <f t="shared" si="5"/>
        <v>102.70270270270269</v>
      </c>
    </row>
    <row r="83" spans="1:6" ht="39" thickBot="1">
      <c r="A83" s="30" t="s">
        <v>48</v>
      </c>
      <c r="B83" s="26">
        <v>1178</v>
      </c>
      <c r="C83" s="26">
        <v>1199</v>
      </c>
      <c r="D83" s="15">
        <f t="shared" si="6"/>
        <v>101.78268251273343</v>
      </c>
      <c r="E83" s="26">
        <v>1199</v>
      </c>
      <c r="F83" s="15">
        <f t="shared" si="5"/>
        <v>100</v>
      </c>
    </row>
    <row r="84" spans="1:6" ht="26.25" thickBot="1">
      <c r="A84" s="28" t="s">
        <v>49</v>
      </c>
      <c r="B84" s="26">
        <v>41</v>
      </c>
      <c r="C84" s="26">
        <v>41</v>
      </c>
      <c r="D84" s="15">
        <f t="shared" si="6"/>
        <v>100</v>
      </c>
      <c r="E84" s="26">
        <v>41</v>
      </c>
      <c r="F84" s="15">
        <f t="shared" si="5"/>
        <v>100</v>
      </c>
    </row>
    <row r="85" spans="1:6" ht="26.25" thickBot="1">
      <c r="A85" s="28" t="s">
        <v>50</v>
      </c>
      <c r="B85" s="26">
        <v>57</v>
      </c>
      <c r="C85" s="26">
        <v>57</v>
      </c>
      <c r="D85" s="15">
        <f t="shared" si="6"/>
        <v>100</v>
      </c>
      <c r="E85" s="26">
        <v>57</v>
      </c>
      <c r="F85" s="15">
        <f t="shared" si="5"/>
        <v>100</v>
      </c>
    </row>
    <row r="86" spans="1:6" ht="31.5" customHeight="1" thickBot="1">
      <c r="A86" s="28" t="s">
        <v>51</v>
      </c>
      <c r="B86" s="26">
        <v>1080</v>
      </c>
      <c r="C86" s="26">
        <v>1101</v>
      </c>
      <c r="D86" s="15">
        <f t="shared" si="6"/>
        <v>101.94444444444444</v>
      </c>
      <c r="E86" s="26">
        <v>1101</v>
      </c>
      <c r="F86" s="15">
        <f t="shared" si="5"/>
        <v>100</v>
      </c>
    </row>
    <row r="87" spans="1:6" ht="15.75" thickBot="1">
      <c r="A87" s="29" t="s">
        <v>52</v>
      </c>
      <c r="B87" s="26">
        <v>1001</v>
      </c>
      <c r="C87" s="26">
        <v>1050</v>
      </c>
      <c r="D87" s="15">
        <f t="shared" si="6"/>
        <v>104.89510489510489</v>
      </c>
      <c r="E87" s="26">
        <v>1050</v>
      </c>
      <c r="F87" s="15">
        <f t="shared" si="5"/>
        <v>100</v>
      </c>
    </row>
    <row r="88" spans="1:6" ht="26.25" thickBot="1">
      <c r="A88" s="32" t="s">
        <v>53</v>
      </c>
      <c r="B88" s="26"/>
      <c r="C88" s="26"/>
      <c r="D88" s="15"/>
      <c r="E88" s="26"/>
      <c r="F88" s="15"/>
    </row>
    <row r="89" spans="1:6" ht="15.75" thickBot="1">
      <c r="A89" s="34" t="s">
        <v>54</v>
      </c>
      <c r="B89" s="26">
        <v>45.1</v>
      </c>
      <c r="C89" s="26">
        <v>45.9</v>
      </c>
      <c r="D89" s="15">
        <f t="shared" ref="D89:D96" si="7">SUM(C89/B89*100)</f>
        <v>101.77383592017736</v>
      </c>
      <c r="E89" s="26">
        <v>48.9</v>
      </c>
      <c r="F89" s="15">
        <f t="shared" si="5"/>
        <v>106.53594771241831</v>
      </c>
    </row>
    <row r="90" spans="1:6" ht="15.75" thickBot="1">
      <c r="A90" s="34" t="s">
        <v>55</v>
      </c>
      <c r="B90" s="26">
        <v>97.5</v>
      </c>
      <c r="C90" s="26">
        <v>104.7</v>
      </c>
      <c r="D90" s="15">
        <f t="shared" si="7"/>
        <v>107.38461538461539</v>
      </c>
      <c r="E90" s="26">
        <v>105.5</v>
      </c>
      <c r="F90" s="15">
        <f t="shared" si="5"/>
        <v>100.76408787010507</v>
      </c>
    </row>
    <row r="91" spans="1:6" ht="15.75" thickBot="1">
      <c r="A91" s="34" t="s">
        <v>56</v>
      </c>
      <c r="B91" s="26">
        <v>11.11</v>
      </c>
      <c r="C91" s="26">
        <v>11.11</v>
      </c>
      <c r="D91" s="15">
        <f t="shared" si="7"/>
        <v>100</v>
      </c>
      <c r="E91" s="26">
        <v>11.3</v>
      </c>
      <c r="F91" s="15">
        <f t="shared" si="5"/>
        <v>101.71017101710171</v>
      </c>
    </row>
    <row r="92" spans="1:6" ht="26.25" thickBot="1">
      <c r="A92" s="34" t="s">
        <v>57</v>
      </c>
      <c r="B92" s="26">
        <v>132.30000000000001</v>
      </c>
      <c r="C92" s="26">
        <v>134.80000000000001</v>
      </c>
      <c r="D92" s="15">
        <f t="shared" si="7"/>
        <v>101.88964474678761</v>
      </c>
      <c r="E92" s="26">
        <v>136</v>
      </c>
      <c r="F92" s="15">
        <f t="shared" si="5"/>
        <v>100.89020771513353</v>
      </c>
    </row>
    <row r="93" spans="1:6" ht="19.5" customHeight="1" thickBot="1">
      <c r="A93" s="45" t="s">
        <v>58</v>
      </c>
      <c r="B93" s="26">
        <v>41.69</v>
      </c>
      <c r="C93" s="26">
        <v>41.69</v>
      </c>
      <c r="D93" s="15">
        <f t="shared" si="7"/>
        <v>100</v>
      </c>
      <c r="E93" s="26">
        <v>41.9</v>
      </c>
      <c r="F93" s="15">
        <f t="shared" si="5"/>
        <v>100.50371791796596</v>
      </c>
    </row>
    <row r="94" spans="1:6" ht="61.5" customHeight="1" thickBot="1">
      <c r="A94" s="29" t="s">
        <v>59</v>
      </c>
      <c r="B94" s="26">
        <v>98</v>
      </c>
      <c r="C94" s="26">
        <v>98</v>
      </c>
      <c r="D94" s="15">
        <f t="shared" si="7"/>
        <v>100</v>
      </c>
      <c r="E94" s="26">
        <v>98</v>
      </c>
      <c r="F94" s="15">
        <f t="shared" si="5"/>
        <v>100</v>
      </c>
    </row>
    <row r="95" spans="1:6" ht="39" thickBot="1">
      <c r="A95" s="29" t="s">
        <v>60</v>
      </c>
      <c r="B95" s="26">
        <v>342</v>
      </c>
      <c r="C95" s="26">
        <v>343.1</v>
      </c>
      <c r="D95" s="15">
        <f t="shared" si="7"/>
        <v>100.32163742690059</v>
      </c>
      <c r="E95" s="26">
        <v>345</v>
      </c>
      <c r="F95" s="15">
        <f t="shared" si="5"/>
        <v>100.55377440979305</v>
      </c>
    </row>
    <row r="96" spans="1:6" ht="48" customHeight="1">
      <c r="A96" s="29" t="s">
        <v>61</v>
      </c>
      <c r="B96" s="26">
        <v>119</v>
      </c>
      <c r="C96" s="26">
        <v>119.3</v>
      </c>
      <c r="D96" s="15">
        <f t="shared" si="7"/>
        <v>100.25210084033614</v>
      </c>
      <c r="E96" s="26">
        <v>119.5</v>
      </c>
      <c r="F96" s="15">
        <f t="shared" si="5"/>
        <v>100.16764459346186</v>
      </c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46"/>
      <c r="B100" s="46"/>
      <c r="C100" s="1"/>
      <c r="D100" s="1"/>
      <c r="E100" s="1"/>
      <c r="F100" s="1"/>
    </row>
    <row r="101" spans="1:6">
      <c r="A101" s="47" t="s">
        <v>64</v>
      </c>
      <c r="B101" s="47"/>
      <c r="C101" s="1"/>
      <c r="D101" s="1"/>
      <c r="E101" s="1"/>
      <c r="F101" s="1"/>
    </row>
    <row r="102" spans="1:6">
      <c r="A102" s="47" t="s">
        <v>65</v>
      </c>
      <c r="B102" s="47"/>
      <c r="C102" s="1"/>
      <c r="D102" s="1"/>
      <c r="E102" s="1"/>
      <c r="F102" s="1"/>
    </row>
    <row r="103" spans="1:6">
      <c r="A103" s="48" t="s">
        <v>67</v>
      </c>
      <c r="B103" s="48"/>
      <c r="C103" s="1"/>
      <c r="D103" s="1"/>
      <c r="E103" s="1"/>
      <c r="F103" s="1"/>
    </row>
    <row r="104" spans="1:6">
      <c r="A104" s="48" t="s">
        <v>68</v>
      </c>
      <c r="B104" s="48"/>
      <c r="C104" s="1"/>
      <c r="D104" s="49" t="s">
        <v>69</v>
      </c>
      <c r="E104" s="49"/>
      <c r="F104" s="49"/>
    </row>
    <row r="105" spans="1:6">
      <c r="A105" s="46"/>
      <c r="B105" s="46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</sheetData>
  <mergeCells count="14">
    <mergeCell ref="A100:B100"/>
    <mergeCell ref="A105:B105"/>
    <mergeCell ref="D104:F104"/>
    <mergeCell ref="A103:B103"/>
    <mergeCell ref="A104:B104"/>
    <mergeCell ref="A10:F10"/>
    <mergeCell ref="A12:A13"/>
    <mergeCell ref="D12:D13"/>
    <mergeCell ref="F12:F13"/>
    <mergeCell ref="C2:F2"/>
    <mergeCell ref="C3:F3"/>
    <mergeCell ref="C4:F4"/>
    <mergeCell ref="C5:F5"/>
    <mergeCell ref="C6:F6"/>
  </mergeCells>
  <pageMargins left="0.23622047244094491" right="0.23622047244094491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2016-12-01T05:57:01Z</dcterms:modified>
</cp:coreProperties>
</file>